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17"/>
  <c r="E17"/>
  <c r="O17"/>
  <c r="F17"/>
  <c r="P17"/>
  <c r="D17"/>
  <c r="N37"/>
  <c r="E37"/>
  <c r="O37"/>
  <c r="F37"/>
  <c r="P37"/>
  <c r="D3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P12"/>
  <c r="D12"/>
  <c r="O12"/>
  <c r="F12"/>
  <c r="H12"/>
  <c r="G39"/>
  <c r="H32"/>
  <c r="I31" s="1"/>
  <c r="S31" s="1"/>
  <c r="H27"/>
  <c r="I26" s="1"/>
  <c r="S26" s="1"/>
  <c r="H22"/>
  <c r="I21" s="1"/>
  <c r="S21" s="1"/>
  <c r="H37"/>
  <c r="I36" s="1"/>
  <c r="S36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<sst xmlns="http://schemas.openxmlformats.org/spreadsheetml/2006/main" count="114" uniqueCount="74">
  <si>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</si>
  <si>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</si>
  <si>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</si>
  <si>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Moravsk</t>
  </si>
  <si>
    <t>Datum:  </t>
  </si>
  <si>
    <t>12.2.2022</t>
  </si>
  <si>
    <t>Domácí</t>
  </si>
  <si>
    <t>KK Moravská Slávia Brno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</si>
  <si>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</si>
  <si>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</si>
  <si>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</si>
  <si>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</si>
  <si>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</si>
  <si>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</si>
  <si>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</si>
  <si>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</si>
  <si>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</si>
  <si>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</si>
  <si>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</si>
  <si>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</si>
  <si>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</si>
  <si>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Herůfek</t>
  </si>
  <si>
    <t>Čihák</t>
  </si>
  <si>
    <t>Radim</t>
  </si>
  <si>
    <t>Martin</t>
  </si>
  <si>
    <t>Šenkýř</t>
  </si>
  <si>
    <t>Seniura</t>
  </si>
  <si>
    <t>Radek</t>
  </si>
  <si>
    <t>Jakub</t>
  </si>
  <si>
    <t>Košťál</t>
  </si>
  <si>
    <t>Šmejda</t>
  </si>
  <si>
    <t>Pavel</t>
  </si>
  <si>
    <t>Jaroslav</t>
  </si>
  <si>
    <t>Novák</t>
  </si>
  <si>
    <t>Kindl</t>
  </si>
  <si>
    <t>Stanislav</t>
  </si>
  <si>
    <t>Roman</t>
  </si>
  <si>
    <t>Antoš</t>
  </si>
  <si>
    <t>Brouček</t>
  </si>
  <si>
    <t>Jiří</t>
  </si>
  <si>
    <t>Klika</t>
  </si>
  <si>
    <t>Šípek</t>
  </si>
  <si>
    <t>Milan</t>
  </si>
  <si>
    <t>Vojtěch</t>
  </si>
  <si>
    <t>Celkový výkon družstva  </t>
  </si>
  <si>
    <t>Vedoucí družstva         Jméno:</t>
  </si>
  <si>
    <t>Milan Klika</t>
  </si>
  <si>
    <t>Bodový zisk</t>
  </si>
  <si>
    <t>Jakub Seniura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</si>
  <si>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</si>
  <si>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</si>
  <si>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</si>
  <si>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</si>
  <si>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</si>
  <si>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</si>
  <si>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</si>
  <si>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</si>
  <si>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</si>
  <si>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</si>
  <si>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</si>
  <si>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</si>
  <si>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</si>
  <si>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</si>
  <si>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</si>
  <si>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</si>
  <si>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</si>
  <si>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</si>
  <si>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</si>
  <si>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</si>
  <si>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</si>
  <si>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</si>
  <si>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</si>
  <si>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</si>
  <si>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12.2.2022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</si>
</sst>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52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36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57</v>
      </c>
      <c r="F9" s="18">
        <v>2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44</v>
      </c>
      <c r="P9" s="18">
        <v>0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35</v>
      </c>
      <c r="F10" s="18">
        <v>2</v>
      </c>
      <c r="G10" s="19">
        <f>IF(AND(ISBLANK(D10),ISBLANK(E10)),"",D10+E10)</f>
        <v>118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45</v>
      </c>
      <c r="P10" s="18">
        <v>0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44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21399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189</v>
      </c>
      <c r="F12" s="28">
        <f>IF(ISNUMBER($G12),SUM(F8:F11),"")</f>
        <v>4</v>
      </c>
      <c r="G12" s="29">
        <f>IF(SUM($G8:$G11)+SUM($Q8:$Q11)&gt;0,SUM(G8:G11),"")</f>
        <v>536</v>
      </c>
      <c r="H12" s="27">
        <f>IF(ISNUMBER($G12),SUM(H8:H11),"")</f>
        <v>1</v>
      </c>
      <c r="I12" s="99"/>
      <c r="K12" s="96">
        <v>16813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169</v>
      </c>
      <c r="P12" s="28">
        <f>IF(ISNUMBER($G12),SUM(P8:P11),"")</f>
        <v>3</v>
      </c>
      <c r="Q12" s="29">
        <f>IF(SUM($G8:$G11)+SUM($Q8:$Q11)&gt;0,SUM(Q8:Q11),"")</f>
        <v>537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44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53</v>
      </c>
      <c r="P13" s="12">
        <v>1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63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63</v>
      </c>
      <c r="P14" s="18">
        <v>1</v>
      </c>
      <c r="Q14" s="19">
        <f>IF(AND(ISBLANK(N14),ISBLANK(O14)),"",N14+O14)</f>
        <v>166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34</v>
      </c>
      <c r="F15" s="18">
        <v>1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50</v>
      </c>
      <c r="P15" s="18">
        <v>2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43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45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19877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184</v>
      </c>
      <c r="F17" s="28">
        <f>IF(ISNUMBER($G17),SUM(F13:F16),"")</f>
        <v>2</v>
      </c>
      <c r="G17" s="29">
        <f>IF(SUM($G13:$G16)+SUM($Q13:$Q16)&gt;0,SUM(G13:G16),"")</f>
        <v>544</v>
      </c>
      <c r="H17" s="27">
        <f>IF(ISNUMBER($G17),SUM(H13:H16),"")</f>
        <v>0</v>
      </c>
      <c r="I17" s="99"/>
      <c r="K17" s="96">
        <v>14807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211</v>
      </c>
      <c r="P17" s="28">
        <f>IF(ISNUMBER($G17),SUM(P13:P16),"")</f>
        <v>5</v>
      </c>
      <c r="Q17" s="29">
        <f>IF(SUM($G13:$G16)+SUM($Q13:$Q16)&gt;0,SUM(Q13:Q16),"")</f>
        <v>601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54</v>
      </c>
      <c r="F18" s="12">
        <v>1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45</v>
      </c>
      <c r="P18" s="12">
        <v>1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43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35</v>
      </c>
      <c r="P19" s="18">
        <v>2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59</v>
      </c>
      <c r="F20" s="18">
        <v>0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104</v>
      </c>
      <c r="O20" s="18">
        <v>35</v>
      </c>
      <c r="P20" s="18">
        <v>2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62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104</v>
      </c>
      <c r="O21" s="23">
        <v>35</v>
      </c>
      <c r="P21" s="23">
        <v>2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218</v>
      </c>
      <c r="F22" s="28">
        <f>IF(ISNUMBER($G22),SUM(F18:F21),"")</f>
        <v>2</v>
      </c>
      <c r="G22" s="29">
        <f>IF(SUM($G18:$G21)+SUM($Q18:$Q21)&gt;0,SUM(G18:G21),"")</f>
        <v>594</v>
      </c>
      <c r="H22" s="27">
        <f>IF(ISNUMBER($G22),SUM(H18:H21),"")</f>
        <v>4</v>
      </c>
      <c r="I22" s="99"/>
      <c r="K22" s="96">
        <v>11205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150</v>
      </c>
      <c r="P22" s="28">
        <f>IF(ISNUMBER($G22),SUM(P18:P21),"")</f>
        <v>7</v>
      </c>
      <c r="Q22" s="29">
        <f>IF(SUM($G18:$G21)+SUM($Q18:$Q21)&gt;0,SUM(Q18:Q21),"")</f>
        <v>541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27</v>
      </c>
      <c r="F23" s="12">
        <v>3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102</v>
      </c>
      <c r="O23" s="12">
        <v>34</v>
      </c>
      <c r="P23" s="12">
        <v>3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59</v>
      </c>
      <c r="F24" s="18">
        <v>0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106</v>
      </c>
      <c r="O24" s="18">
        <v>26</v>
      </c>
      <c r="P24" s="18">
        <v>6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44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35</v>
      </c>
      <c r="P25" s="18">
        <v>5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44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51</v>
      </c>
      <c r="P26" s="23">
        <v>1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174</v>
      </c>
      <c r="F27" s="28">
        <f>IF(ISNUMBER($G27),SUM(F23:F26),"")</f>
        <v>5</v>
      </c>
      <c r="G27" s="29">
        <f>IF(SUM($G23:$G26)+SUM($Q23:$Q26)&gt;0,SUM(G23:G26),"")</f>
        <v>542</v>
      </c>
      <c r="H27" s="27">
        <f>IF(ISNUMBER($G27),SUM(H23:H26),"")</f>
        <v>2</v>
      </c>
      <c r="I27" s="99"/>
      <c r="K27" s="96">
        <v>11871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146</v>
      </c>
      <c r="P27" s="28">
        <f>IF(ISNUMBER($G27),SUM(P23:P26),"")</f>
        <v>15</v>
      </c>
      <c r="Q27" s="29">
        <f>IF(SUM($G23:$G26)+SUM($Q23:$Q26)&gt;0,SUM(Q23:Q26),"")</f>
        <v>526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102</v>
      </c>
      <c r="E28" s="12">
        <v>53</v>
      </c>
      <c r="F28" s="12">
        <v>1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83</v>
      </c>
      <c r="O28" s="12">
        <v>36</v>
      </c>
      <c r="P28" s="12">
        <v>4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44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36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88</v>
      </c>
      <c r="E30" s="18">
        <v>45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44</v>
      </c>
      <c r="P30" s="18">
        <v>0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44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61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186</v>
      </c>
      <c r="F32" s="28">
        <f>IF(ISNUMBER($G32),SUM(F28:F31),"")</f>
        <v>3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12366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177</v>
      </c>
      <c r="P32" s="28">
        <f>IF(ISNUMBER($G32),SUM(P28:P31),"")</f>
        <v>6</v>
      </c>
      <c r="Q32" s="29">
        <f>IF(SUM($G28:$G31)+SUM($Q28:$Q31)&gt;0,SUM(Q28:Q31),"")</f>
        <v>527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27</v>
      </c>
      <c r="F33" s="12">
        <v>0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53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45</v>
      </c>
      <c r="F34" s="18">
        <v>2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33</v>
      </c>
      <c r="P34" s="18">
        <v>1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108</v>
      </c>
      <c r="E35" s="18">
        <v>44</v>
      </c>
      <c r="F35" s="18">
        <v>3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61</v>
      </c>
      <c r="P35" s="18">
        <v>2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54</v>
      </c>
      <c r="F36" s="23">
        <v>1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53</v>
      </c>
      <c r="P36" s="23">
        <v>1</v>
      </c>
      <c r="Q36" s="24">
        <f>IF(AND(ISBLANK(N36),ISBLANK(O36)),"",N36+O36)</f>
        <v>147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399</v>
      </c>
      <c r="E37" s="28">
        <f>IF(ISNUMBER($G37),SUM(E33:E36),"")</f>
        <v>170</v>
      </c>
      <c r="F37" s="28">
        <f>IF(ISNUMBER($G37),SUM(F33:F36),"")</f>
        <v>6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16584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200</v>
      </c>
      <c r="P37" s="28">
        <f>IF(ISNUMBER($G37),SUM(P33:P36),"")</f>
        <v>4</v>
      </c>
      <c r="Q37" s="29">
        <f>IF(SUM($G33:$G36)+SUM($Q33:$Q36)&gt;0,SUM(Q33:Q36),"")</f>
        <v>571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2234</v>
      </c>
      <c r="E39" s="34">
        <f>IF(ISNUMBER($G39),SUM(E12,E17,E22,E27,E32,E37),"")</f>
        <v>1121</v>
      </c>
      <c r="F39" s="34">
        <f>IF(ISNUMBER($G39),SUM(F12,F17,F22,F27,F32,F37),"")</f>
        <v>22</v>
      </c>
      <c r="G39" s="35">
        <f>IF(SUM($G$8:$G$37)+SUM($Q$8:$Q$37)&gt;0,SUM(G12,G17,G22,G27,G32,G37),"")</f>
        <v>3355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2250</v>
      </c>
      <c r="O39" s="34">
        <f>IF(ISNUMBER($G39),SUM(O12,O17,O22,O27,O32,O37),"")</f>
        <v>1053</v>
      </c>
      <c r="P39" s="34">
        <f>IF(ISNUMBER($G39),SUM(P12,P17,P22,P27,P32,P37),"")</f>
        <v>40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2022-02-12T19:53:28Z</dcterms:modified>
</cp:coreProperties>
</file>